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t35-1\sg\DGMET\DDA\MARCHES CONTRATS\Marchés\HACENE FADLOUNE\1- MARCHES SIEGE\Procédures\71. AMOA 2027\DCE\DCE AMOA Lot 1 et 2  VVALID\Lot 2\"/>
    </mc:Choice>
  </mc:AlternateContent>
  <xr:revisionPtr revIDLastSave="0" documentId="13_ncr:1_{F6041232-CCC9-4376-93E3-47FF45DAAA28}" xr6:coauthVersionLast="47" xr6:coauthVersionMax="47" xr10:uidLastSave="{00000000-0000-0000-0000-000000000000}"/>
  <bookViews>
    <workbookView xWindow="-28920" yWindow="-120" windowWidth="29040" windowHeight="15720" xr2:uid="{9EE79D38-587B-4F7A-AB99-BCA63556D346}"/>
  </bookViews>
  <sheets>
    <sheet name="UO.0 " sheetId="1" r:id="rId1"/>
    <sheet name="UO.1" sheetId="2" r:id="rId2"/>
    <sheet name="UO.2" sheetId="3" r:id="rId3"/>
    <sheet name="UO.3" sheetId="4" r:id="rId4"/>
    <sheet name="UO.4" sheetId="5" r:id="rId5"/>
    <sheet name="UO.5" sheetId="6" r:id="rId6"/>
    <sheet name="UO.6" sheetId="7" r:id="rId7"/>
    <sheet name="UO.7" sheetId="8" r:id="rId8"/>
    <sheet name="UO.8" sheetId="9" r:id="rId9"/>
    <sheet name="UO.9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10" l="1"/>
  <c r="K5" i="10"/>
  <c r="K4" i="10"/>
  <c r="K4" i="9"/>
  <c r="K7" i="9"/>
  <c r="K6" i="9"/>
  <c r="J5" i="8"/>
  <c r="J4" i="8"/>
  <c r="J6" i="7"/>
  <c r="J5" i="7"/>
  <c r="J4" i="7"/>
  <c r="K7" i="6"/>
  <c r="K5" i="6"/>
  <c r="K4" i="6"/>
  <c r="K6" i="5"/>
  <c r="K5" i="5"/>
  <c r="K4" i="5"/>
  <c r="K6" i="4"/>
  <c r="K4" i="4"/>
  <c r="K9" i="4"/>
  <c r="K12" i="3"/>
  <c r="K8" i="3"/>
  <c r="K4" i="3"/>
  <c r="K8" i="2"/>
  <c r="K6" i="2"/>
  <c r="K4" i="2"/>
  <c r="K8" i="1"/>
  <c r="K5" i="1"/>
  <c r="K4" i="1"/>
</calcChain>
</file>

<file path=xl/sharedStrings.xml><?xml version="1.0" encoding="utf-8"?>
<sst xmlns="http://schemas.openxmlformats.org/spreadsheetml/2006/main" count="422" uniqueCount="99">
  <si>
    <t>OFFRE DU CANDIDAT</t>
  </si>
  <si>
    <t>Code de l’UO</t>
  </si>
  <si>
    <t>Intitulé</t>
  </si>
  <si>
    <t>Niveau de complexité</t>
  </si>
  <si>
    <t>Métrique 1</t>
  </si>
  <si>
    <t>Nombre de projet(s) / programme(s) concerné(s)</t>
  </si>
  <si>
    <t>Métrique 2</t>
  </si>
  <si>
    <t>Profil</t>
  </si>
  <si>
    <t>Métrique 3</t>
  </si>
  <si>
    <t>Séniorité minimale</t>
  </si>
  <si>
    <t>Métrique 4</t>
  </si>
  <si>
    <t>Charge minimale par profil (en JH)</t>
  </si>
  <si>
    <t>Métrique 5</t>
  </si>
  <si>
    <t>Charge minimale totale (en JH)</t>
  </si>
  <si>
    <t>Charge par profil (en JH) proposée</t>
  </si>
  <si>
    <t>0.S</t>
  </si>
  <si>
    <t>Initialisation d’un projet</t>
  </si>
  <si>
    <t>Simple</t>
  </si>
  <si>
    <t>1 projet simple</t>
  </si>
  <si>
    <t>Chef de projet</t>
  </si>
  <si>
    <t>Confirmé</t>
  </si>
  <si>
    <t>0.M</t>
  </si>
  <si>
    <t>Moyen</t>
  </si>
  <si>
    <t>1 projet moyen</t>
  </si>
  <si>
    <t>Consultants</t>
  </si>
  <si>
    <t>Junior</t>
  </si>
  <si>
    <t>0.C</t>
  </si>
  <si>
    <t>Initialisation d’un programme ou d’un projet complexe</t>
  </si>
  <si>
    <t>Complexe</t>
  </si>
  <si>
    <t>1 programme ou un projet complexe</t>
  </si>
  <si>
    <t>Directeur de programme</t>
  </si>
  <si>
    <t>Senior</t>
  </si>
  <si>
    <t>Projet ou programme concerné</t>
  </si>
  <si>
    <t>1. S</t>
  </si>
  <si>
    <t>Cadrage d’un projet</t>
  </si>
  <si>
    <t>1. M</t>
  </si>
  <si>
    <t>1. C</t>
  </si>
  <si>
    <t>Cadrage d’un projet ou d’un programme</t>
  </si>
  <si>
    <t>1 projet complexe/</t>
  </si>
  <si>
    <t>1 programme</t>
  </si>
  <si>
    <t>Sénior</t>
  </si>
  <si>
    <t>Séniorité 
minimale</t>
  </si>
  <si>
    <t>Nombre de projet(s) concerné(s)</t>
  </si>
  <si>
    <t>2.S</t>
  </si>
  <si>
    <t>Conduite de programme</t>
  </si>
  <si>
    <t>De 2 à 3 projets simples ou 2 projets complexes.</t>
  </si>
  <si>
    <t>2.M</t>
  </si>
  <si>
    <t>De 4 à 6 projets simples ou 3 projets complexes.</t>
  </si>
  <si>
    <t>2.C</t>
  </si>
  <si>
    <t>Plus de 6 projets simples ou plus de 3 projets complexes.</t>
  </si>
  <si>
    <t>Séniorité
minimale</t>
  </si>
  <si>
    <t>3.S</t>
  </si>
  <si>
    <t>Conduite de projet</t>
  </si>
  <si>
    <t>3.M</t>
  </si>
  <si>
    <t>1 projet  moyen</t>
  </si>
  <si>
    <t>3.C</t>
  </si>
  <si>
    <t>1 projet complexe</t>
  </si>
  <si>
    <t>4. S</t>
  </si>
  <si>
    <t>Assistance de projet</t>
  </si>
  <si>
    <t>4. M</t>
  </si>
  <si>
    <t>4. C</t>
  </si>
  <si>
    <t>Activité et Complexité de la lettre de recette</t>
  </si>
  <si>
    <t>5.S</t>
  </si>
  <si>
    <t>Préparation à l’assistance opérationnelle à la recette</t>
  </si>
  <si>
    <t>Elaboration d’une matrice de tests et du support de réunion de lancement de recette pour 1 lettre de recette d’un projet simple (1)</t>
  </si>
  <si>
    <t xml:space="preserve">Junior </t>
  </si>
  <si>
    <t>5.M</t>
  </si>
  <si>
    <t>Elaboration des matrices de tests et du support de réunion de lancement de recette  pour 1 lettre de recette d’un projet moyen</t>
  </si>
  <si>
    <t xml:space="preserve">Confirmé </t>
  </si>
  <si>
    <t>5.C</t>
  </si>
  <si>
    <t>Elaboration des matrices de tests et du support de réunion de lancement de recette pour 1 lettre de recette d’un projet complexe</t>
  </si>
  <si>
    <t>Métrique1</t>
  </si>
  <si>
    <t>6.S</t>
  </si>
  <si>
    <t>Conduite du changement</t>
  </si>
  <si>
    <t>6.M</t>
  </si>
  <si>
    <t>6.C</t>
  </si>
  <si>
    <t xml:space="preserve">Sénior </t>
  </si>
  <si>
    <t xml:space="preserve">Charge minimale totale (en JH) </t>
  </si>
  <si>
    <t>7.M</t>
  </si>
  <si>
    <t>Recours à une expertise projet</t>
  </si>
  <si>
    <t>Expert</t>
  </si>
  <si>
    <t>7.C</t>
  </si>
  <si>
    <t>8. S</t>
  </si>
  <si>
    <t>Auditeur</t>
  </si>
  <si>
    <t>8. M</t>
  </si>
  <si>
    <t>8. C</t>
  </si>
  <si>
    <t>1 projet complexe ou 1 programme</t>
  </si>
  <si>
    <t xml:space="preserve">Senior </t>
  </si>
  <si>
    <t>9.S</t>
  </si>
  <si>
    <t>Réversibilité d’un projet</t>
  </si>
  <si>
    <t>9. M</t>
  </si>
  <si>
    <t>9. C</t>
  </si>
  <si>
    <t>Réversibilité d’un programme ou d’un projet</t>
  </si>
  <si>
    <r>
      <t xml:space="preserve">Charge totale (en JH) proposée
</t>
    </r>
    <r>
      <rPr>
        <i/>
        <sz val="9"/>
        <color rgb="FF000000"/>
        <rFont val="Arial"/>
        <family val="2"/>
      </rPr>
      <t>(remplissage automatique)</t>
    </r>
  </si>
  <si>
    <r>
      <t xml:space="preserve">Séniorité proposée
</t>
    </r>
    <r>
      <rPr>
        <i/>
        <sz val="9"/>
        <color rgb="FF000000"/>
        <rFont val="Arial"/>
        <family val="2"/>
      </rPr>
      <t>(liste automatique)</t>
    </r>
  </si>
  <si>
    <r>
      <t xml:space="preserve">Séniorité proposée
</t>
    </r>
    <r>
      <rPr>
        <i/>
        <sz val="9"/>
        <color rgb="FF000000"/>
        <rFont val="Arial"/>
        <family val="2"/>
      </rPr>
      <t>(liste déroulante)</t>
    </r>
  </si>
  <si>
    <t>Evaluation de projet</t>
  </si>
  <si>
    <t>Evaluation de projet complexe ou de programme</t>
  </si>
  <si>
    <t>RAPPEL DES UO DU CCTP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</si>
</sst>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B761E-BB00-4E59-80D6-17263F98D0AD}">
  <dimension ref="A1:K10"/>
  <sheetViews>
    <sheetView tabSelected="1" view="pageBreakPreview" zoomScaleNormal="100" zoomScaleSheetLayoutView="100" workbookViewId="0">
      <selection activeCell="J15" sqref="J15"/>
    </sheetView>
  </sheetViews>
  <sheetFormatPr baseColWidth="10" defaultRowHeight="13.8" x14ac:dyDescent="0.25"/>
  <cols>
    <col min="1" max="1" width="7.59765625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25.5" customHeight="1" x14ac:dyDescent="0.25">
      <c r="A2" s="17" t="s">
        <v>1</v>
      </c>
      <c r="B2" s="1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17"/>
      <c r="B3" s="17"/>
      <c r="C3" s="17"/>
      <c r="D3" s="1" t="s">
        <v>5</v>
      </c>
      <c r="E3" s="1" t="s">
        <v>7</v>
      </c>
      <c r="F3" s="1" t="s">
        <v>9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31.5" customHeight="1" x14ac:dyDescent="0.25">
      <c r="A4" s="4" t="s">
        <v>15</v>
      </c>
      <c r="B4" s="3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>
        <v>10</v>
      </c>
      <c r="H4" s="4">
        <v>10</v>
      </c>
      <c r="I4" s="5"/>
      <c r="J4" s="6">
        <v>0</v>
      </c>
      <c r="K4" s="16">
        <f>J4</f>
        <v>0</v>
      </c>
    </row>
    <row r="5" spans="1:11" ht="31.5" customHeight="1" x14ac:dyDescent="0.25">
      <c r="A5" s="19" t="s">
        <v>21</v>
      </c>
      <c r="B5" s="22" t="s">
        <v>16</v>
      </c>
      <c r="C5" s="19" t="s">
        <v>22</v>
      </c>
      <c r="D5" s="19" t="s">
        <v>23</v>
      </c>
      <c r="E5" s="7" t="s">
        <v>19</v>
      </c>
      <c r="F5" s="7" t="s">
        <v>20</v>
      </c>
      <c r="G5" s="7">
        <v>5</v>
      </c>
      <c r="H5" s="19">
        <v>15</v>
      </c>
      <c r="I5" s="5"/>
      <c r="J5" s="6">
        <v>0</v>
      </c>
      <c r="K5" s="18">
        <f>SUM($J$5:$J$7)</f>
        <v>0</v>
      </c>
    </row>
    <row r="6" spans="1:11" ht="31.5" customHeight="1" x14ac:dyDescent="0.25">
      <c r="A6" s="19"/>
      <c r="B6" s="22"/>
      <c r="C6" s="19"/>
      <c r="D6" s="19"/>
      <c r="E6" s="19" t="s">
        <v>24</v>
      </c>
      <c r="F6" s="7" t="s">
        <v>20</v>
      </c>
      <c r="G6" s="7">
        <v>5</v>
      </c>
      <c r="H6" s="19"/>
      <c r="I6" s="5"/>
      <c r="J6" s="6">
        <v>0</v>
      </c>
      <c r="K6" s="18"/>
    </row>
    <row r="7" spans="1:11" ht="31.5" customHeight="1" x14ac:dyDescent="0.25">
      <c r="A7" s="19"/>
      <c r="B7" s="22"/>
      <c r="C7" s="19"/>
      <c r="D7" s="19"/>
      <c r="E7" s="19"/>
      <c r="F7" s="7" t="s">
        <v>25</v>
      </c>
      <c r="G7" s="7">
        <v>5</v>
      </c>
      <c r="H7" s="19"/>
      <c r="I7" s="5"/>
      <c r="J7" s="6">
        <v>0</v>
      </c>
      <c r="K7" s="18"/>
    </row>
    <row r="8" spans="1:11" ht="31.5" customHeight="1" x14ac:dyDescent="0.25">
      <c r="A8" s="20" t="s">
        <v>26</v>
      </c>
      <c r="B8" s="21" t="s">
        <v>27</v>
      </c>
      <c r="C8" s="20" t="s">
        <v>28</v>
      </c>
      <c r="D8" s="20" t="s">
        <v>29</v>
      </c>
      <c r="E8" s="8" t="s">
        <v>30</v>
      </c>
      <c r="F8" s="8" t="s">
        <v>31</v>
      </c>
      <c r="G8" s="8">
        <v>5</v>
      </c>
      <c r="H8" s="20">
        <v>20</v>
      </c>
      <c r="I8" s="11"/>
      <c r="J8" s="6">
        <v>0</v>
      </c>
      <c r="K8" s="18">
        <f>SUM($J$8:$J$10)</f>
        <v>0</v>
      </c>
    </row>
    <row r="9" spans="1:11" ht="31.5" customHeight="1" x14ac:dyDescent="0.25">
      <c r="A9" s="20"/>
      <c r="B9" s="21"/>
      <c r="C9" s="20"/>
      <c r="D9" s="20"/>
      <c r="E9" s="8" t="s">
        <v>19</v>
      </c>
      <c r="F9" s="8" t="s">
        <v>20</v>
      </c>
      <c r="G9" s="8">
        <v>5</v>
      </c>
      <c r="H9" s="20"/>
      <c r="I9" s="5"/>
      <c r="J9" s="6">
        <v>0</v>
      </c>
      <c r="K9" s="18"/>
    </row>
    <row r="10" spans="1:11" ht="31.5" customHeight="1" x14ac:dyDescent="0.25">
      <c r="A10" s="20"/>
      <c r="B10" s="21"/>
      <c r="C10" s="20"/>
      <c r="D10" s="20"/>
      <c r="E10" s="8" t="s">
        <v>24</v>
      </c>
      <c r="F10" s="8" t="s">
        <v>20</v>
      </c>
      <c r="G10" s="8">
        <v>10</v>
      </c>
      <c r="H10" s="20"/>
      <c r="I10" s="5"/>
      <c r="J10" s="6">
        <v>0</v>
      </c>
      <c r="K10" s="18"/>
    </row>
  </sheetData>
  <mergeCells count="18">
    <mergeCell ref="K5:K7"/>
    <mergeCell ref="E6:E7"/>
    <mergeCell ref="A8:A10"/>
    <mergeCell ref="B8:B10"/>
    <mergeCell ref="C8:C10"/>
    <mergeCell ref="D8:D10"/>
    <mergeCell ref="H8:H10"/>
    <mergeCell ref="K8:K10"/>
    <mergeCell ref="A5:A7"/>
    <mergeCell ref="B5:B7"/>
    <mergeCell ref="C5:C7"/>
    <mergeCell ref="D5:D7"/>
    <mergeCell ref="H5:H7"/>
    <mergeCell ref="A1:H1"/>
    <mergeCell ref="I1:K1"/>
    <mergeCell ref="A2:A3"/>
    <mergeCell ref="B2:B3"/>
    <mergeCell ref="C2:C3"/>
  </mergeCells>
  <dataValidations count="2">
    <dataValidation type="list" allowBlank="1" showInputMessage="1" showErrorMessage="1" sqref="I7" xr:uid="{15247891-8B47-4E9B-9BE6-6E93D5E57EB1}">
      <formula1>"Junior,Confirmé,Senior"</formula1>
    </dataValidation>
    <dataValidation type="list" allowBlank="1" showInputMessage="1" showErrorMessage="1" sqref="I9:I10 I4:I6" xr:uid="{5F50404D-9379-42F2-A212-837D4B867639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9A182-0E02-4247-B41F-199F8D7B3010}">
  <dimension ref="A1:K9"/>
  <sheetViews>
    <sheetView view="pageBreakPreview" zoomScaleNormal="100" zoomScaleSheetLayoutView="100" workbookViewId="0">
      <selection activeCell="F16" sqref="F16"/>
    </sheetView>
  </sheetViews>
  <sheetFormatPr baseColWidth="10" defaultRowHeight="13.8" x14ac:dyDescent="0.25"/>
  <cols>
    <col min="4" max="4" width="16.8984375" customWidth="1"/>
    <col min="5" max="5" width="15.09765625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24" customHeight="1" x14ac:dyDescent="0.25">
      <c r="A2" s="17" t="s">
        <v>1</v>
      </c>
      <c r="B2" s="1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4.5" customHeight="1" x14ac:dyDescent="0.25">
      <c r="A3" s="17"/>
      <c r="B3" s="17"/>
      <c r="C3" s="17"/>
      <c r="D3" s="1" t="s">
        <v>32</v>
      </c>
      <c r="E3" s="1" t="s">
        <v>7</v>
      </c>
      <c r="F3" s="1" t="s">
        <v>41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25.5" customHeight="1" x14ac:dyDescent="0.25">
      <c r="A4" s="24" t="s">
        <v>33</v>
      </c>
      <c r="B4" s="24" t="s">
        <v>34</v>
      </c>
      <c r="C4" s="24" t="s">
        <v>17</v>
      </c>
      <c r="D4" s="24" t="s">
        <v>18</v>
      </c>
      <c r="E4" s="4" t="s">
        <v>19</v>
      </c>
      <c r="F4" s="4" t="s">
        <v>20</v>
      </c>
      <c r="G4" s="4">
        <v>2</v>
      </c>
      <c r="H4" s="24">
        <v>10</v>
      </c>
      <c r="I4" s="5"/>
      <c r="J4" s="6">
        <v>0</v>
      </c>
      <c r="K4" s="18">
        <f>SUM($J$4:$J$5)</f>
        <v>0</v>
      </c>
    </row>
    <row r="5" spans="1:11" ht="25.5" customHeight="1" x14ac:dyDescent="0.25">
      <c r="A5" s="24"/>
      <c r="B5" s="24"/>
      <c r="C5" s="24"/>
      <c r="D5" s="24"/>
      <c r="E5" s="4" t="s">
        <v>24</v>
      </c>
      <c r="F5" s="4" t="s">
        <v>25</v>
      </c>
      <c r="G5" s="4">
        <v>8</v>
      </c>
      <c r="H5" s="24"/>
      <c r="I5" s="5"/>
      <c r="J5" s="6">
        <v>0</v>
      </c>
      <c r="K5" s="18"/>
    </row>
    <row r="6" spans="1:11" ht="25.5" customHeight="1" x14ac:dyDescent="0.25">
      <c r="A6" s="23" t="s">
        <v>35</v>
      </c>
      <c r="B6" s="23" t="s">
        <v>34</v>
      </c>
      <c r="C6" s="23" t="s">
        <v>22</v>
      </c>
      <c r="D6" s="23" t="s">
        <v>23</v>
      </c>
      <c r="E6" s="2" t="s">
        <v>19</v>
      </c>
      <c r="F6" s="2" t="s">
        <v>20</v>
      </c>
      <c r="G6" s="2">
        <v>2</v>
      </c>
      <c r="H6" s="23">
        <v>10</v>
      </c>
      <c r="I6" s="5"/>
      <c r="J6" s="6">
        <v>0</v>
      </c>
      <c r="K6" s="18">
        <f>SUM($J$6:$J$7)</f>
        <v>0</v>
      </c>
    </row>
    <row r="7" spans="1:11" ht="25.5" customHeight="1" x14ac:dyDescent="0.25">
      <c r="A7" s="23"/>
      <c r="B7" s="23"/>
      <c r="C7" s="23"/>
      <c r="D7" s="23"/>
      <c r="E7" s="2" t="s">
        <v>24</v>
      </c>
      <c r="F7" s="2" t="s">
        <v>20</v>
      </c>
      <c r="G7" s="2">
        <v>8</v>
      </c>
      <c r="H7" s="23"/>
      <c r="I7" s="5"/>
      <c r="J7" s="6">
        <v>0</v>
      </c>
      <c r="K7" s="18"/>
    </row>
    <row r="8" spans="1:11" ht="25.5" customHeight="1" x14ac:dyDescent="0.25">
      <c r="A8" s="24" t="s">
        <v>36</v>
      </c>
      <c r="B8" s="24" t="s">
        <v>37</v>
      </c>
      <c r="C8" s="24" t="s">
        <v>28</v>
      </c>
      <c r="D8" s="4" t="s">
        <v>38</v>
      </c>
      <c r="E8" s="4" t="s">
        <v>30</v>
      </c>
      <c r="F8" s="4" t="s">
        <v>40</v>
      </c>
      <c r="G8" s="4">
        <v>5</v>
      </c>
      <c r="H8" s="24">
        <v>15</v>
      </c>
      <c r="I8" s="9"/>
      <c r="J8" s="6">
        <v>0</v>
      </c>
      <c r="K8" s="18">
        <f>SUM($J$8:$J$9)</f>
        <v>0</v>
      </c>
    </row>
    <row r="9" spans="1:11" ht="25.5" customHeight="1" x14ac:dyDescent="0.25">
      <c r="A9" s="24"/>
      <c r="B9" s="24"/>
      <c r="C9" s="24"/>
      <c r="D9" s="4" t="s">
        <v>39</v>
      </c>
      <c r="E9" s="4" t="s">
        <v>24</v>
      </c>
      <c r="F9" s="4" t="s">
        <v>20</v>
      </c>
      <c r="G9" s="4">
        <v>10</v>
      </c>
      <c r="H9" s="24"/>
      <c r="I9" s="5"/>
      <c r="J9" s="6">
        <v>0</v>
      </c>
      <c r="K9" s="18"/>
    </row>
  </sheetData>
  <mergeCells count="22">
    <mergeCell ref="A8:A9"/>
    <mergeCell ref="B8:B9"/>
    <mergeCell ref="C8:C9"/>
    <mergeCell ref="H8:H9"/>
    <mergeCell ref="K8:K9"/>
    <mergeCell ref="K4:K5"/>
    <mergeCell ref="A6:A7"/>
    <mergeCell ref="B6:B7"/>
    <mergeCell ref="C6:C7"/>
    <mergeCell ref="D6:D7"/>
    <mergeCell ref="H6:H7"/>
    <mergeCell ref="K6:K7"/>
    <mergeCell ref="A4:A5"/>
    <mergeCell ref="B4:B5"/>
    <mergeCell ref="C4:C5"/>
    <mergeCell ref="D4:D5"/>
    <mergeCell ref="H4:H5"/>
    <mergeCell ref="A1:H1"/>
    <mergeCell ref="I1:K1"/>
    <mergeCell ref="A2:A3"/>
    <mergeCell ref="B2:B3"/>
    <mergeCell ref="C2:C3"/>
  </mergeCells>
  <dataValidations count="2">
    <dataValidation type="list" allowBlank="1" showInputMessage="1" showErrorMessage="1" sqref="I5" xr:uid="{89C68100-B87D-4E08-89D5-3032BB5485F6}">
      <formula1>"Junior,Confirmé,Senior"</formula1>
    </dataValidation>
    <dataValidation type="list" allowBlank="1" showInputMessage="1" showErrorMessage="1" sqref="I4 I6:I7 I9" xr:uid="{4BE0BCAF-9F44-4966-9B24-5104E73F4DF7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46269-2BE2-4AC6-869E-0EA4F7F8D742}">
  <dimension ref="A1:K14"/>
  <sheetViews>
    <sheetView view="pageBreakPreview" zoomScaleNormal="100" zoomScaleSheetLayoutView="100" workbookViewId="0">
      <selection activeCell="A2" sqref="A2:A3"/>
    </sheetView>
  </sheetViews>
  <sheetFormatPr baseColWidth="10" defaultRowHeight="13.8" x14ac:dyDescent="0.25"/>
  <cols>
    <col min="1" max="1" width="7.69921875" customWidth="1"/>
    <col min="2" max="2" width="20.69921875" customWidth="1"/>
    <col min="4" max="4" width="19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21.75" customHeight="1" x14ac:dyDescent="0.25">
      <c r="A2" s="17" t="s">
        <v>1</v>
      </c>
      <c r="B2" s="1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17"/>
      <c r="B3" s="17"/>
      <c r="C3" s="17"/>
      <c r="D3" s="1" t="s">
        <v>42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29.25" customHeight="1" x14ac:dyDescent="0.25">
      <c r="A4" s="24" t="s">
        <v>43</v>
      </c>
      <c r="B4" s="25" t="s">
        <v>44</v>
      </c>
      <c r="C4" s="25" t="s">
        <v>17</v>
      </c>
      <c r="D4" s="25" t="s">
        <v>45</v>
      </c>
      <c r="E4" s="4" t="s">
        <v>30</v>
      </c>
      <c r="F4" s="4" t="s">
        <v>40</v>
      </c>
      <c r="G4" s="4">
        <v>4</v>
      </c>
      <c r="H4" s="24">
        <v>40</v>
      </c>
      <c r="I4" s="15"/>
      <c r="J4" s="6">
        <v>0</v>
      </c>
      <c r="K4" s="18">
        <f>SUM($J$4:$J$7)</f>
        <v>0</v>
      </c>
    </row>
    <row r="5" spans="1:11" ht="29.25" customHeight="1" x14ac:dyDescent="0.25">
      <c r="A5" s="24"/>
      <c r="B5" s="25"/>
      <c r="C5" s="25"/>
      <c r="D5" s="25"/>
      <c r="E5" s="4" t="s">
        <v>19</v>
      </c>
      <c r="F5" s="4" t="s">
        <v>20</v>
      </c>
      <c r="G5" s="4">
        <v>6</v>
      </c>
      <c r="H5" s="24"/>
      <c r="I5" s="5"/>
      <c r="J5" s="6">
        <v>0</v>
      </c>
      <c r="K5" s="18"/>
    </row>
    <row r="6" spans="1:11" ht="29.25" customHeight="1" x14ac:dyDescent="0.25">
      <c r="A6" s="24"/>
      <c r="B6" s="25"/>
      <c r="C6" s="25"/>
      <c r="D6" s="25"/>
      <c r="E6" s="4" t="s">
        <v>24</v>
      </c>
      <c r="F6" s="4" t="s">
        <v>20</v>
      </c>
      <c r="G6" s="4">
        <v>10</v>
      </c>
      <c r="H6" s="24"/>
      <c r="I6" s="5"/>
      <c r="J6" s="6">
        <v>0</v>
      </c>
      <c r="K6" s="18"/>
    </row>
    <row r="7" spans="1:11" ht="29.25" customHeight="1" x14ac:dyDescent="0.25">
      <c r="A7" s="24"/>
      <c r="B7" s="25"/>
      <c r="C7" s="25"/>
      <c r="D7" s="25"/>
      <c r="E7" s="4" t="s">
        <v>24</v>
      </c>
      <c r="F7" s="4" t="s">
        <v>25</v>
      </c>
      <c r="G7" s="4">
        <v>20</v>
      </c>
      <c r="H7" s="24"/>
      <c r="I7" s="5"/>
      <c r="J7" s="6">
        <v>0</v>
      </c>
      <c r="K7" s="18"/>
    </row>
    <row r="8" spans="1:11" ht="29.25" customHeight="1" x14ac:dyDescent="0.25">
      <c r="A8" s="23" t="s">
        <v>46</v>
      </c>
      <c r="B8" s="26" t="s">
        <v>44</v>
      </c>
      <c r="C8" s="26" t="s">
        <v>22</v>
      </c>
      <c r="D8" s="26" t="s">
        <v>47</v>
      </c>
      <c r="E8" s="2" t="s">
        <v>30</v>
      </c>
      <c r="F8" s="2" t="s">
        <v>40</v>
      </c>
      <c r="G8" s="2">
        <v>4</v>
      </c>
      <c r="H8" s="23">
        <v>40</v>
      </c>
      <c r="I8" s="11"/>
      <c r="J8" s="6">
        <v>0</v>
      </c>
      <c r="K8" s="18">
        <f>SUM($J$8:$J$11)</f>
        <v>0</v>
      </c>
    </row>
    <row r="9" spans="1:11" ht="29.25" customHeight="1" x14ac:dyDescent="0.25">
      <c r="A9" s="23"/>
      <c r="B9" s="26"/>
      <c r="C9" s="26"/>
      <c r="D9" s="26"/>
      <c r="E9" s="2" t="s">
        <v>19</v>
      </c>
      <c r="F9" s="2" t="s">
        <v>20</v>
      </c>
      <c r="G9" s="2">
        <v>6</v>
      </c>
      <c r="H9" s="23"/>
      <c r="I9" s="5"/>
      <c r="J9" s="6">
        <v>0</v>
      </c>
      <c r="K9" s="18"/>
    </row>
    <row r="10" spans="1:11" ht="29.25" customHeight="1" x14ac:dyDescent="0.25">
      <c r="A10" s="23"/>
      <c r="B10" s="26"/>
      <c r="C10" s="26"/>
      <c r="D10" s="26"/>
      <c r="E10" s="2" t="s">
        <v>24</v>
      </c>
      <c r="F10" s="2" t="s">
        <v>20</v>
      </c>
      <c r="G10" s="2">
        <v>20</v>
      </c>
      <c r="H10" s="23"/>
      <c r="I10" s="5"/>
      <c r="J10" s="6">
        <v>0</v>
      </c>
      <c r="K10" s="18"/>
    </row>
    <row r="11" spans="1:11" ht="29.25" customHeight="1" x14ac:dyDescent="0.25">
      <c r="A11" s="23"/>
      <c r="B11" s="26"/>
      <c r="C11" s="26"/>
      <c r="D11" s="26"/>
      <c r="E11" s="2" t="s">
        <v>24</v>
      </c>
      <c r="F11" s="2" t="s">
        <v>25</v>
      </c>
      <c r="G11" s="2">
        <v>10</v>
      </c>
      <c r="H11" s="23"/>
      <c r="I11" s="5"/>
      <c r="J11" s="6">
        <v>0</v>
      </c>
      <c r="K11" s="18"/>
    </row>
    <row r="12" spans="1:11" ht="29.25" customHeight="1" x14ac:dyDescent="0.25">
      <c r="A12" s="24" t="s">
        <v>48</v>
      </c>
      <c r="B12" s="25" t="s">
        <v>44</v>
      </c>
      <c r="C12" s="25" t="s">
        <v>28</v>
      </c>
      <c r="D12" s="25" t="s">
        <v>49</v>
      </c>
      <c r="E12" s="4" t="s">
        <v>30</v>
      </c>
      <c r="F12" s="4" t="s">
        <v>40</v>
      </c>
      <c r="G12" s="4">
        <v>4</v>
      </c>
      <c r="H12" s="24">
        <v>40</v>
      </c>
      <c r="I12" s="11"/>
      <c r="J12" s="6">
        <v>0</v>
      </c>
      <c r="K12" s="18">
        <f>SUM($J$12:$J$14)</f>
        <v>0</v>
      </c>
    </row>
    <row r="13" spans="1:11" ht="29.25" customHeight="1" x14ac:dyDescent="0.25">
      <c r="A13" s="24"/>
      <c r="B13" s="25"/>
      <c r="C13" s="25"/>
      <c r="D13" s="25"/>
      <c r="E13" s="4" t="s">
        <v>19</v>
      </c>
      <c r="F13" s="4" t="s">
        <v>20</v>
      </c>
      <c r="G13" s="4">
        <v>6</v>
      </c>
      <c r="H13" s="24"/>
      <c r="I13" s="5"/>
      <c r="J13" s="6">
        <v>0</v>
      </c>
      <c r="K13" s="18"/>
    </row>
    <row r="14" spans="1:11" ht="29.25" customHeight="1" x14ac:dyDescent="0.25">
      <c r="A14" s="24"/>
      <c r="B14" s="25"/>
      <c r="C14" s="25"/>
      <c r="D14" s="25"/>
      <c r="E14" s="4" t="s">
        <v>24</v>
      </c>
      <c r="F14" s="4" t="s">
        <v>20</v>
      </c>
      <c r="G14" s="4">
        <v>30</v>
      </c>
      <c r="H14" s="24"/>
      <c r="I14" s="5"/>
      <c r="J14" s="6">
        <v>0</v>
      </c>
      <c r="K14" s="18"/>
    </row>
  </sheetData>
  <mergeCells count="23">
    <mergeCell ref="A12:A14"/>
    <mergeCell ref="K8:K11"/>
    <mergeCell ref="A4:A7"/>
    <mergeCell ref="B4:B7"/>
    <mergeCell ref="C4:C7"/>
    <mergeCell ref="D4:D7"/>
    <mergeCell ref="H4:H7"/>
    <mergeCell ref="B12:B14"/>
    <mergeCell ref="C12:C14"/>
    <mergeCell ref="A1:H1"/>
    <mergeCell ref="I1:K1"/>
    <mergeCell ref="A2:A3"/>
    <mergeCell ref="B2:B3"/>
    <mergeCell ref="C2:C3"/>
    <mergeCell ref="D12:D14"/>
    <mergeCell ref="H12:H14"/>
    <mergeCell ref="K12:K14"/>
    <mergeCell ref="K4:K7"/>
    <mergeCell ref="A8:A11"/>
    <mergeCell ref="B8:B11"/>
    <mergeCell ref="C8:C11"/>
    <mergeCell ref="D8:D11"/>
    <mergeCell ref="H8:H11"/>
  </mergeCells>
  <dataValidations count="2">
    <dataValidation type="list" allowBlank="1" showInputMessage="1" showErrorMessage="1" sqref="I11 I7" xr:uid="{ED3CCE1E-FAC9-41D3-9467-98E22465CCC3}">
      <formula1>"Junior,Confirmé,Senior"</formula1>
    </dataValidation>
    <dataValidation type="list" allowBlank="1" showInputMessage="1" showErrorMessage="1" sqref="I5:I6 I9:I10 I13:I14" xr:uid="{72DFF03A-8B1B-4265-B170-F19D3932D2C8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74E5-647E-4CA1-9C27-74B16220641B}">
  <dimension ref="A1:K10"/>
  <sheetViews>
    <sheetView view="pageBreakPreview" zoomScaleNormal="100" zoomScaleSheetLayoutView="100" workbookViewId="0">
      <selection activeCell="A2" sqref="A2:A3"/>
    </sheetView>
  </sheetViews>
  <sheetFormatPr baseColWidth="10" defaultRowHeight="13.8" x14ac:dyDescent="0.25"/>
  <cols>
    <col min="2" max="2" width="14.5" customWidth="1"/>
    <col min="9" max="9" width="11.09765625" customWidth="1"/>
    <col min="10" max="10" width="11.69921875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18.75" customHeight="1" x14ac:dyDescent="0.25">
      <c r="A2" s="17" t="s">
        <v>1</v>
      </c>
      <c r="B2" s="2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3" customHeight="1" x14ac:dyDescent="0.25">
      <c r="A3" s="17"/>
      <c r="B3" s="27"/>
      <c r="C3" s="17"/>
      <c r="D3" s="1" t="s">
        <v>42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24" customHeight="1" x14ac:dyDescent="0.25">
      <c r="A4" s="25" t="s">
        <v>51</v>
      </c>
      <c r="B4" s="25" t="s">
        <v>52</v>
      </c>
      <c r="C4" s="24" t="s">
        <v>17</v>
      </c>
      <c r="D4" s="24" t="s">
        <v>18</v>
      </c>
      <c r="E4" s="4" t="s">
        <v>19</v>
      </c>
      <c r="F4" s="4" t="s">
        <v>20</v>
      </c>
      <c r="G4" s="4">
        <v>4</v>
      </c>
      <c r="H4" s="24">
        <v>20</v>
      </c>
      <c r="I4" s="5"/>
      <c r="J4" s="6">
        <v>0</v>
      </c>
      <c r="K4" s="18">
        <f>SUM($J$4:$J$5)</f>
        <v>0</v>
      </c>
    </row>
    <row r="5" spans="1:11" ht="24" customHeight="1" x14ac:dyDescent="0.25">
      <c r="A5" s="25"/>
      <c r="B5" s="25"/>
      <c r="C5" s="24"/>
      <c r="D5" s="24"/>
      <c r="E5" s="4" t="s">
        <v>24</v>
      </c>
      <c r="F5" s="4" t="s">
        <v>25</v>
      </c>
      <c r="G5" s="4">
        <v>16</v>
      </c>
      <c r="H5" s="24"/>
      <c r="I5" s="5"/>
      <c r="J5" s="6">
        <v>0</v>
      </c>
      <c r="K5" s="18"/>
    </row>
    <row r="6" spans="1:11" ht="24" customHeight="1" x14ac:dyDescent="0.25">
      <c r="A6" s="26" t="s">
        <v>53</v>
      </c>
      <c r="B6" s="26" t="s">
        <v>52</v>
      </c>
      <c r="C6" s="23" t="s">
        <v>22</v>
      </c>
      <c r="D6" s="23" t="s">
        <v>54</v>
      </c>
      <c r="E6" s="2" t="s">
        <v>19</v>
      </c>
      <c r="F6" s="2" t="s">
        <v>20</v>
      </c>
      <c r="G6" s="2">
        <v>5</v>
      </c>
      <c r="H6" s="23">
        <v>30</v>
      </c>
      <c r="I6" s="5"/>
      <c r="J6" s="6">
        <v>0</v>
      </c>
      <c r="K6" s="18">
        <f>SUM($J$6:$J$8)</f>
        <v>0</v>
      </c>
    </row>
    <row r="7" spans="1:11" ht="24" customHeight="1" x14ac:dyDescent="0.25">
      <c r="A7" s="26"/>
      <c r="B7" s="26"/>
      <c r="C7" s="23"/>
      <c r="D7" s="23"/>
      <c r="E7" s="23" t="s">
        <v>24</v>
      </c>
      <c r="F7" s="2" t="s">
        <v>20</v>
      </c>
      <c r="G7" s="2">
        <v>15</v>
      </c>
      <c r="H7" s="23"/>
      <c r="I7" s="5"/>
      <c r="J7" s="6">
        <v>0</v>
      </c>
      <c r="K7" s="18"/>
    </row>
    <row r="8" spans="1:11" ht="24" customHeight="1" x14ac:dyDescent="0.25">
      <c r="A8" s="26"/>
      <c r="B8" s="26"/>
      <c r="C8" s="23"/>
      <c r="D8" s="23"/>
      <c r="E8" s="23"/>
      <c r="F8" s="2" t="s">
        <v>25</v>
      </c>
      <c r="G8" s="2">
        <v>10</v>
      </c>
      <c r="H8" s="23"/>
      <c r="I8" s="5"/>
      <c r="J8" s="6">
        <v>0</v>
      </c>
      <c r="K8" s="18"/>
    </row>
    <row r="9" spans="1:11" ht="24" customHeight="1" x14ac:dyDescent="0.25">
      <c r="A9" s="25" t="s">
        <v>55</v>
      </c>
      <c r="B9" s="25" t="s">
        <v>52</v>
      </c>
      <c r="C9" s="24" t="s">
        <v>28</v>
      </c>
      <c r="D9" s="24" t="s">
        <v>56</v>
      </c>
      <c r="E9" s="4" t="s">
        <v>19</v>
      </c>
      <c r="F9" s="4" t="s">
        <v>20</v>
      </c>
      <c r="G9" s="4">
        <v>10</v>
      </c>
      <c r="H9" s="24">
        <v>40</v>
      </c>
      <c r="I9" s="5"/>
      <c r="J9" s="6">
        <v>0</v>
      </c>
      <c r="K9" s="18">
        <f>SUM($J$9:$J$10)</f>
        <v>0</v>
      </c>
    </row>
    <row r="10" spans="1:11" ht="24" customHeight="1" x14ac:dyDescent="0.25">
      <c r="A10" s="25"/>
      <c r="B10" s="25"/>
      <c r="C10" s="24"/>
      <c r="D10" s="24"/>
      <c r="E10" s="4" t="s">
        <v>24</v>
      </c>
      <c r="F10" s="4" t="s">
        <v>20</v>
      </c>
      <c r="G10" s="4">
        <v>30</v>
      </c>
      <c r="H10" s="24"/>
      <c r="I10" s="5"/>
      <c r="J10" s="6">
        <v>0</v>
      </c>
      <c r="K10" s="18"/>
    </row>
  </sheetData>
  <mergeCells count="24">
    <mergeCell ref="K9:K10"/>
    <mergeCell ref="K4:K5"/>
    <mergeCell ref="K6:K8"/>
    <mergeCell ref="H6:H8"/>
    <mergeCell ref="E7:E8"/>
    <mergeCell ref="C9:C10"/>
    <mergeCell ref="D9:D10"/>
    <mergeCell ref="H9:H10"/>
    <mergeCell ref="A9:A10"/>
    <mergeCell ref="B9:B10"/>
    <mergeCell ref="A1:H1"/>
    <mergeCell ref="I1:K1"/>
    <mergeCell ref="A2:A3"/>
    <mergeCell ref="B2:B3"/>
    <mergeCell ref="C2:C3"/>
    <mergeCell ref="A4:A5"/>
    <mergeCell ref="B4:B5"/>
    <mergeCell ref="C4:C5"/>
    <mergeCell ref="D4:D5"/>
    <mergeCell ref="H4:H5"/>
    <mergeCell ref="A6:A8"/>
    <mergeCell ref="B6:B8"/>
    <mergeCell ref="C6:C8"/>
    <mergeCell ref="D6:D8"/>
  </mergeCells>
  <dataValidations count="2">
    <dataValidation type="list" allowBlank="1" showInputMessage="1" showErrorMessage="1" sqref="I5 I8" xr:uid="{0BBAA5B8-D844-4F17-9782-19A189E56FFD}">
      <formula1>"Junior,Confirmé,Senior"</formula1>
    </dataValidation>
    <dataValidation type="list" allowBlank="1" showInputMessage="1" showErrorMessage="1" sqref="I4 I6:I7 I9:I10" xr:uid="{0D4CB9D1-64E1-4BF9-B294-BEC7C317C386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6464-AA29-4383-AC1A-630B00F3A0D8}">
  <dimension ref="A1:K6"/>
  <sheetViews>
    <sheetView view="pageBreakPreview" zoomScaleNormal="100" zoomScaleSheetLayoutView="100" workbookViewId="0">
      <selection activeCell="A2" sqref="A2:A3"/>
    </sheetView>
  </sheetViews>
  <sheetFormatPr baseColWidth="10" defaultRowHeight="13.8" x14ac:dyDescent="0.25"/>
  <cols>
    <col min="1" max="1" width="9" customWidth="1"/>
    <col min="2" max="2" width="18.59765625" customWidth="1"/>
    <col min="4" max="4" width="14.59765625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21.75" customHeight="1" x14ac:dyDescent="0.25">
      <c r="A2" s="17" t="s">
        <v>1</v>
      </c>
      <c r="B2" s="1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9.75" customHeight="1" x14ac:dyDescent="0.25">
      <c r="A3" s="17"/>
      <c r="B3" s="17"/>
      <c r="C3" s="17"/>
      <c r="D3" s="1" t="s">
        <v>42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30" customHeight="1" x14ac:dyDescent="0.25">
      <c r="A4" s="3" t="s">
        <v>57</v>
      </c>
      <c r="B4" s="3" t="s">
        <v>58</v>
      </c>
      <c r="C4" s="4" t="s">
        <v>17</v>
      </c>
      <c r="D4" s="4" t="s">
        <v>18</v>
      </c>
      <c r="E4" s="4" t="s">
        <v>24</v>
      </c>
      <c r="F4" s="4" t="s">
        <v>25</v>
      </c>
      <c r="G4" s="4">
        <v>10</v>
      </c>
      <c r="H4" s="4">
        <v>10</v>
      </c>
      <c r="I4" s="5"/>
      <c r="J4" s="6">
        <v>0</v>
      </c>
      <c r="K4" s="16">
        <f>SUM($J$4)</f>
        <v>0</v>
      </c>
    </row>
    <row r="5" spans="1:11" ht="30" customHeight="1" x14ac:dyDescent="0.25">
      <c r="A5" s="10" t="s">
        <v>59</v>
      </c>
      <c r="B5" s="10" t="s">
        <v>58</v>
      </c>
      <c r="C5" s="2" t="s">
        <v>22</v>
      </c>
      <c r="D5" s="2" t="s">
        <v>23</v>
      </c>
      <c r="E5" s="2" t="s">
        <v>24</v>
      </c>
      <c r="F5" s="2" t="s">
        <v>20</v>
      </c>
      <c r="G5" s="2">
        <v>5</v>
      </c>
      <c r="H5" s="2">
        <v>5</v>
      </c>
      <c r="I5" s="5"/>
      <c r="J5" s="6">
        <v>0</v>
      </c>
      <c r="K5" s="16">
        <f>SUM($J$5)</f>
        <v>0</v>
      </c>
    </row>
    <row r="6" spans="1:11" ht="30" customHeight="1" x14ac:dyDescent="0.25">
      <c r="A6" s="3" t="s">
        <v>60</v>
      </c>
      <c r="B6" s="3" t="s">
        <v>58</v>
      </c>
      <c r="C6" s="4" t="s">
        <v>28</v>
      </c>
      <c r="D6" s="4" t="s">
        <v>56</v>
      </c>
      <c r="E6" s="4" t="s">
        <v>24</v>
      </c>
      <c r="F6" s="4" t="s">
        <v>31</v>
      </c>
      <c r="G6" s="4">
        <v>5</v>
      </c>
      <c r="H6" s="4">
        <v>5</v>
      </c>
      <c r="I6" s="11"/>
      <c r="J6" s="6">
        <v>0</v>
      </c>
      <c r="K6" s="16">
        <f>SUM($J$6)</f>
        <v>0</v>
      </c>
    </row>
  </sheetData>
  <mergeCells count="5">
    <mergeCell ref="A1:H1"/>
    <mergeCell ref="I1:K1"/>
    <mergeCell ref="A2:A3"/>
    <mergeCell ref="B2:B3"/>
    <mergeCell ref="C2:C3"/>
  </mergeCells>
  <dataValidations count="2">
    <dataValidation type="list" allowBlank="1" showInputMessage="1" showErrorMessage="1" sqref="I4" xr:uid="{F1729D1B-4721-4096-B45F-2A73418B367F}">
      <formula1>"Junior,Confirmé,Senior"</formula1>
    </dataValidation>
    <dataValidation type="list" allowBlank="1" showInputMessage="1" showErrorMessage="1" sqref="I5" xr:uid="{959DBBC5-0400-425C-A730-689888E7D043}">
      <formula1>"Confirmé ,Senior"</formula1>
    </dataValidation>
  </dataValidations>
  <pageMargins left="0.7" right="0.7" top="0.75" bottom="0.75" header="0.3" footer="0.3"/>
  <pageSetup paperSize="9" orientation="portrait" verticalDpi="0" r:id="rId1"/>
  <ignoredErrors>
    <ignoredError sqref="K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A614-6822-4766-8127-7C7C89BEDD36}">
  <dimension ref="A1:K8"/>
  <sheetViews>
    <sheetView view="pageBreakPreview" zoomScaleNormal="100" zoomScaleSheetLayoutView="100" workbookViewId="0">
      <selection activeCell="A2" sqref="A2:A3"/>
    </sheetView>
  </sheetViews>
  <sheetFormatPr baseColWidth="10" defaultRowHeight="13.8" x14ac:dyDescent="0.25"/>
  <cols>
    <col min="1" max="1" width="7.69921875" customWidth="1"/>
    <col min="2" max="2" width="21.09765625" customWidth="1"/>
    <col min="4" max="4" width="32.5" customWidth="1"/>
    <col min="9" max="9" width="13.5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24.75" customHeight="1" x14ac:dyDescent="0.25">
      <c r="A2" s="17" t="s">
        <v>1</v>
      </c>
      <c r="B2" s="1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17"/>
      <c r="B3" s="17"/>
      <c r="C3" s="17"/>
      <c r="D3" s="1" t="s">
        <v>61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45.75" customHeight="1" x14ac:dyDescent="0.25">
      <c r="A4" s="8" t="s">
        <v>62</v>
      </c>
      <c r="B4" s="13" t="s">
        <v>63</v>
      </c>
      <c r="C4" s="8" t="s">
        <v>17</v>
      </c>
      <c r="D4" s="12" t="s">
        <v>64</v>
      </c>
      <c r="E4" s="8" t="s">
        <v>24</v>
      </c>
      <c r="F4" s="8" t="s">
        <v>65</v>
      </c>
      <c r="G4" s="8">
        <v>10</v>
      </c>
      <c r="H4" s="8">
        <v>10</v>
      </c>
      <c r="I4" s="5"/>
      <c r="J4" s="6">
        <v>0</v>
      </c>
      <c r="K4" s="16">
        <f>SUM($J$4)</f>
        <v>0</v>
      </c>
    </row>
    <row r="5" spans="1:11" ht="31.5" customHeight="1" x14ac:dyDescent="0.25">
      <c r="A5" s="23" t="s">
        <v>66</v>
      </c>
      <c r="B5" s="26" t="s">
        <v>63</v>
      </c>
      <c r="C5" s="23" t="s">
        <v>22</v>
      </c>
      <c r="D5" s="29" t="s">
        <v>67</v>
      </c>
      <c r="E5" s="23" t="s">
        <v>24</v>
      </c>
      <c r="F5" s="2" t="s">
        <v>68</v>
      </c>
      <c r="G5" s="2">
        <v>2</v>
      </c>
      <c r="H5" s="23">
        <v>10</v>
      </c>
      <c r="I5" s="5"/>
      <c r="J5" s="6">
        <v>0</v>
      </c>
      <c r="K5" s="18">
        <f>SUM($J$5:$J$6)</f>
        <v>0</v>
      </c>
    </row>
    <row r="6" spans="1:11" ht="31.5" customHeight="1" x14ac:dyDescent="0.25">
      <c r="A6" s="23"/>
      <c r="B6" s="26"/>
      <c r="C6" s="23"/>
      <c r="D6" s="29"/>
      <c r="E6" s="23"/>
      <c r="F6" s="2" t="s">
        <v>65</v>
      </c>
      <c r="G6" s="2">
        <v>8</v>
      </c>
      <c r="H6" s="23"/>
      <c r="I6" s="5"/>
      <c r="J6" s="6">
        <v>0</v>
      </c>
      <c r="K6" s="18"/>
    </row>
    <row r="7" spans="1:11" ht="31.5" customHeight="1" x14ac:dyDescent="0.25">
      <c r="A7" s="20" t="s">
        <v>69</v>
      </c>
      <c r="B7" s="21" t="s">
        <v>63</v>
      </c>
      <c r="C7" s="20" t="s">
        <v>28</v>
      </c>
      <c r="D7" s="28" t="s">
        <v>70</v>
      </c>
      <c r="E7" s="20" t="s">
        <v>24</v>
      </c>
      <c r="F7" s="8" t="s">
        <v>68</v>
      </c>
      <c r="G7" s="8">
        <v>5</v>
      </c>
      <c r="H7" s="20">
        <v>15</v>
      </c>
      <c r="I7" s="5"/>
      <c r="J7" s="6">
        <v>0</v>
      </c>
      <c r="K7" s="18">
        <f>SUM($J$7:$J$8)</f>
        <v>0</v>
      </c>
    </row>
    <row r="8" spans="1:11" ht="31.5" customHeight="1" x14ac:dyDescent="0.25">
      <c r="A8" s="20"/>
      <c r="B8" s="21"/>
      <c r="C8" s="20"/>
      <c r="D8" s="28"/>
      <c r="E8" s="20"/>
      <c r="F8" s="8" t="s">
        <v>65</v>
      </c>
      <c r="G8" s="8">
        <v>10</v>
      </c>
      <c r="H8" s="20"/>
      <c r="I8" s="5"/>
      <c r="J8" s="6">
        <v>0</v>
      </c>
      <c r="K8" s="18"/>
    </row>
  </sheetData>
  <mergeCells count="19">
    <mergeCell ref="H5:H6"/>
    <mergeCell ref="K5:K6"/>
    <mergeCell ref="A7:A8"/>
    <mergeCell ref="B7:B8"/>
    <mergeCell ref="C7:C8"/>
    <mergeCell ref="D7:D8"/>
    <mergeCell ref="E7:E8"/>
    <mergeCell ref="H7:H8"/>
    <mergeCell ref="K7:K8"/>
    <mergeCell ref="A5:A6"/>
    <mergeCell ref="B5:B6"/>
    <mergeCell ref="C5:C6"/>
    <mergeCell ref="D5:D6"/>
    <mergeCell ref="E5:E6"/>
    <mergeCell ref="A1:H1"/>
    <mergeCell ref="I1:K1"/>
    <mergeCell ref="A2:A3"/>
    <mergeCell ref="B2:B3"/>
    <mergeCell ref="C2:C3"/>
  </mergeCells>
  <dataValidations count="2">
    <dataValidation type="list" allowBlank="1" showInputMessage="1" showErrorMessage="1" sqref="I4 I6 I8" xr:uid="{6AB8F279-FC1B-4E75-BA7D-2D1B2A67049A}">
      <formula1>"Junior,Confirmé,Senior"</formula1>
    </dataValidation>
    <dataValidation type="list" allowBlank="1" showInputMessage="1" showErrorMessage="1" sqref="I5 I7" xr:uid="{571E72A1-3808-42BE-B9A6-D4FE6862C3F5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D727-DE4E-4DF9-BA88-D38A58D3517E}">
  <dimension ref="A1:J6"/>
  <sheetViews>
    <sheetView view="pageBreakPreview" zoomScaleNormal="100" zoomScaleSheetLayoutView="100" workbookViewId="0">
      <selection activeCell="H11" sqref="H11"/>
    </sheetView>
  </sheetViews>
  <sheetFormatPr baseColWidth="10" defaultRowHeight="13.8" x14ac:dyDescent="0.25"/>
  <cols>
    <col min="1" max="1" width="9.09765625" customWidth="1"/>
    <col min="2" max="2" width="19.09765625" customWidth="1"/>
  </cols>
  <sheetData>
    <row r="1" spans="1:10" x14ac:dyDescent="0.25">
      <c r="A1" s="17" t="s">
        <v>98</v>
      </c>
      <c r="B1" s="17"/>
      <c r="C1" s="17"/>
      <c r="D1" s="17"/>
      <c r="E1" s="17"/>
      <c r="F1" s="17"/>
      <c r="G1" s="17"/>
      <c r="H1" s="17" t="s">
        <v>0</v>
      </c>
      <c r="I1" s="17"/>
      <c r="J1" s="17"/>
    </row>
    <row r="2" spans="1:10" ht="23.25" customHeight="1" x14ac:dyDescent="0.25">
      <c r="A2" s="17" t="s">
        <v>1</v>
      </c>
      <c r="B2" s="17" t="s">
        <v>2</v>
      </c>
      <c r="C2" s="17" t="s">
        <v>3</v>
      </c>
      <c r="D2" s="1" t="s">
        <v>71</v>
      </c>
      <c r="E2" s="1" t="s">
        <v>6</v>
      </c>
      <c r="F2" s="1" t="s">
        <v>8</v>
      </c>
      <c r="G2" s="1" t="s">
        <v>10</v>
      </c>
      <c r="H2" s="14" t="s">
        <v>8</v>
      </c>
      <c r="I2" s="14" t="s">
        <v>10</v>
      </c>
      <c r="J2" s="14" t="s">
        <v>12</v>
      </c>
    </row>
    <row r="3" spans="1:10" ht="69.75" customHeight="1" x14ac:dyDescent="0.25">
      <c r="A3" s="17"/>
      <c r="B3" s="17"/>
      <c r="C3" s="17"/>
      <c r="D3" s="1" t="s">
        <v>7</v>
      </c>
      <c r="E3" s="1" t="s">
        <v>50</v>
      </c>
      <c r="F3" s="1" t="s">
        <v>11</v>
      </c>
      <c r="G3" s="1" t="s">
        <v>77</v>
      </c>
      <c r="H3" s="14" t="s">
        <v>95</v>
      </c>
      <c r="I3" s="14" t="s">
        <v>14</v>
      </c>
      <c r="J3" s="14" t="s">
        <v>93</v>
      </c>
    </row>
    <row r="4" spans="1:10" ht="28.5" customHeight="1" x14ac:dyDescent="0.25">
      <c r="A4" s="4" t="s">
        <v>72</v>
      </c>
      <c r="B4" s="4" t="s">
        <v>73</v>
      </c>
      <c r="C4" s="4" t="s">
        <v>17</v>
      </c>
      <c r="D4" s="4" t="s">
        <v>24</v>
      </c>
      <c r="E4" s="4" t="s">
        <v>65</v>
      </c>
      <c r="F4" s="4">
        <v>5</v>
      </c>
      <c r="G4" s="4">
        <v>5</v>
      </c>
      <c r="H4" s="5"/>
      <c r="I4" s="6">
        <v>0</v>
      </c>
      <c r="J4" s="16">
        <f>SUM($I$4)</f>
        <v>0</v>
      </c>
    </row>
    <row r="5" spans="1:10" ht="28.5" customHeight="1" x14ac:dyDescent="0.25">
      <c r="A5" s="2" t="s">
        <v>74</v>
      </c>
      <c r="B5" s="2" t="s">
        <v>73</v>
      </c>
      <c r="C5" s="2" t="s">
        <v>22</v>
      </c>
      <c r="D5" s="2" t="s">
        <v>19</v>
      </c>
      <c r="E5" s="2" t="s">
        <v>68</v>
      </c>
      <c r="F5" s="2">
        <v>5</v>
      </c>
      <c r="G5" s="2">
        <v>5</v>
      </c>
      <c r="H5" s="5"/>
      <c r="I5" s="6">
        <v>0</v>
      </c>
      <c r="J5" s="16">
        <f>SUM($I$5)</f>
        <v>0</v>
      </c>
    </row>
    <row r="6" spans="1:10" ht="28.5" customHeight="1" x14ac:dyDescent="0.25">
      <c r="A6" s="8" t="s">
        <v>75</v>
      </c>
      <c r="B6" s="8" t="s">
        <v>73</v>
      </c>
      <c r="C6" s="8" t="s">
        <v>28</v>
      </c>
      <c r="D6" s="8" t="s">
        <v>30</v>
      </c>
      <c r="E6" s="8" t="s">
        <v>76</v>
      </c>
      <c r="F6" s="8">
        <v>5</v>
      </c>
      <c r="G6" s="8">
        <v>5</v>
      </c>
      <c r="H6" s="11"/>
      <c r="I6" s="6">
        <v>0</v>
      </c>
      <c r="J6" s="16">
        <f>SUM($I$6)</f>
        <v>0</v>
      </c>
    </row>
  </sheetData>
  <mergeCells count="5">
    <mergeCell ref="A1:G1"/>
    <mergeCell ref="H1:J1"/>
    <mergeCell ref="A2:A3"/>
    <mergeCell ref="B2:B3"/>
    <mergeCell ref="C2:C3"/>
  </mergeCells>
  <dataValidations count="2">
    <dataValidation type="list" allowBlank="1" showInputMessage="1" showErrorMessage="1" sqref="H4" xr:uid="{7551C5D1-F0D3-4DCE-BCEB-EEA3790BEA38}">
      <formula1>"Junior,Confirmé,Senior"</formula1>
    </dataValidation>
    <dataValidation type="list" allowBlank="1" showInputMessage="1" showErrorMessage="1" sqref="H5" xr:uid="{9E14D002-9892-4B34-8037-B7347C7BDEF3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B0A1-81FD-4BD2-8898-4A113FEF5528}">
  <dimension ref="A1:J5"/>
  <sheetViews>
    <sheetView view="pageBreakPreview" zoomScale="96" zoomScaleNormal="100" zoomScaleSheetLayoutView="96" workbookViewId="0">
      <selection sqref="A1:G1"/>
    </sheetView>
  </sheetViews>
  <sheetFormatPr baseColWidth="10" defaultRowHeight="13.8" x14ac:dyDescent="0.25"/>
  <cols>
    <col min="2" max="2" width="22.69921875" customWidth="1"/>
    <col min="8" max="8" width="11.8984375" customWidth="1"/>
  </cols>
  <sheetData>
    <row r="1" spans="1:10" x14ac:dyDescent="0.25">
      <c r="A1" s="17" t="s">
        <v>98</v>
      </c>
      <c r="B1" s="17"/>
      <c r="C1" s="17"/>
      <c r="D1" s="17"/>
      <c r="E1" s="17"/>
      <c r="F1" s="17"/>
      <c r="G1" s="17"/>
      <c r="H1" s="17" t="s">
        <v>0</v>
      </c>
      <c r="I1" s="17"/>
      <c r="J1" s="17"/>
    </row>
    <row r="2" spans="1:10" ht="24" customHeight="1" x14ac:dyDescent="0.25">
      <c r="A2" s="17" t="s">
        <v>1</v>
      </c>
      <c r="B2" s="1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4" t="s">
        <v>8</v>
      </c>
      <c r="I2" s="14" t="s">
        <v>10</v>
      </c>
      <c r="J2" s="14" t="s">
        <v>12</v>
      </c>
    </row>
    <row r="3" spans="1:10" ht="69.75" customHeight="1" x14ac:dyDescent="0.25">
      <c r="A3" s="17"/>
      <c r="B3" s="17"/>
      <c r="C3" s="17"/>
      <c r="D3" s="1" t="s">
        <v>7</v>
      </c>
      <c r="E3" s="1" t="s">
        <v>9</v>
      </c>
      <c r="F3" s="1" t="s">
        <v>11</v>
      </c>
      <c r="G3" s="1" t="s">
        <v>13</v>
      </c>
      <c r="H3" s="14" t="s">
        <v>95</v>
      </c>
      <c r="I3" s="14" t="s">
        <v>14</v>
      </c>
      <c r="J3" s="14" t="s">
        <v>93</v>
      </c>
    </row>
    <row r="4" spans="1:10" ht="42" customHeight="1" x14ac:dyDescent="0.25">
      <c r="A4" s="4" t="s">
        <v>78</v>
      </c>
      <c r="B4" s="3" t="s">
        <v>79</v>
      </c>
      <c r="C4" s="4" t="s">
        <v>22</v>
      </c>
      <c r="D4" s="4" t="s">
        <v>80</v>
      </c>
      <c r="E4" s="4" t="s">
        <v>20</v>
      </c>
      <c r="F4" s="4">
        <v>5</v>
      </c>
      <c r="G4" s="4">
        <v>5</v>
      </c>
      <c r="H4" s="5"/>
      <c r="I4" s="6">
        <v>0</v>
      </c>
      <c r="J4" s="16">
        <f>SUM($I$4)</f>
        <v>0</v>
      </c>
    </row>
    <row r="5" spans="1:10" ht="42" customHeight="1" x14ac:dyDescent="0.25">
      <c r="A5" s="2" t="s">
        <v>81</v>
      </c>
      <c r="B5" s="10" t="s">
        <v>79</v>
      </c>
      <c r="C5" s="2" t="s">
        <v>28</v>
      </c>
      <c r="D5" s="2" t="s">
        <v>80</v>
      </c>
      <c r="E5" s="2" t="s">
        <v>31</v>
      </c>
      <c r="F5" s="2">
        <v>5</v>
      </c>
      <c r="G5" s="2">
        <v>5</v>
      </c>
      <c r="H5" s="11"/>
      <c r="I5" s="6">
        <v>0</v>
      </c>
      <c r="J5" s="16">
        <f>SUM($I$5)</f>
        <v>0</v>
      </c>
    </row>
  </sheetData>
  <mergeCells count="5">
    <mergeCell ref="A1:G1"/>
    <mergeCell ref="H1:J1"/>
    <mergeCell ref="A2:A3"/>
    <mergeCell ref="B2:B3"/>
    <mergeCell ref="C2:C3"/>
  </mergeCells>
  <dataValidations count="1">
    <dataValidation type="list" allowBlank="1" showInputMessage="1" showErrorMessage="1" sqref="H4" xr:uid="{9369083E-927B-4FF5-A06B-93FCEAA8BBFB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7614-2EBD-4F09-B119-E7C524D0E64D}">
  <dimension ref="A1:K7"/>
  <sheetViews>
    <sheetView view="pageBreakPreview" zoomScaleNormal="100" zoomScaleSheetLayoutView="100" workbookViewId="0">
      <selection sqref="A1:H1"/>
    </sheetView>
  </sheetViews>
  <sheetFormatPr baseColWidth="10" defaultRowHeight="13.8" x14ac:dyDescent="0.25"/>
  <cols>
    <col min="1" max="1" width="8.69921875" customWidth="1"/>
    <col min="2" max="2" width="23" customWidth="1"/>
    <col min="4" max="4" width="19.19921875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21" customHeight="1" x14ac:dyDescent="0.25">
      <c r="A2" s="17" t="s">
        <v>1</v>
      </c>
      <c r="B2" s="1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65.25" customHeight="1" x14ac:dyDescent="0.25">
      <c r="A3" s="17"/>
      <c r="B3" s="17"/>
      <c r="C3" s="17"/>
      <c r="D3" s="1" t="s">
        <v>5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94</v>
      </c>
      <c r="J3" s="14" t="s">
        <v>14</v>
      </c>
      <c r="K3" s="14" t="s">
        <v>93</v>
      </c>
    </row>
    <row r="4" spans="1:11" ht="31.5" customHeight="1" x14ac:dyDescent="0.25">
      <c r="A4" s="25" t="s">
        <v>82</v>
      </c>
      <c r="B4" s="30" t="s">
        <v>96</v>
      </c>
      <c r="C4" s="25" t="s">
        <v>17</v>
      </c>
      <c r="D4" s="25" t="s">
        <v>18</v>
      </c>
      <c r="E4" s="25" t="s">
        <v>83</v>
      </c>
      <c r="F4" s="3" t="s">
        <v>68</v>
      </c>
      <c r="G4" s="4">
        <v>2</v>
      </c>
      <c r="H4" s="24">
        <v>5</v>
      </c>
      <c r="I4" s="5"/>
      <c r="J4" s="6">
        <v>0</v>
      </c>
      <c r="K4" s="18">
        <f>SUM($J$4:$J$5)</f>
        <v>0</v>
      </c>
    </row>
    <row r="5" spans="1:11" ht="31.5" customHeight="1" x14ac:dyDescent="0.25">
      <c r="A5" s="25"/>
      <c r="B5" s="31"/>
      <c r="C5" s="25"/>
      <c r="D5" s="25"/>
      <c r="E5" s="25"/>
      <c r="F5" s="3" t="s">
        <v>65</v>
      </c>
      <c r="G5" s="4">
        <v>3</v>
      </c>
      <c r="H5" s="24"/>
      <c r="I5" s="5"/>
      <c r="J5" s="6">
        <v>0</v>
      </c>
      <c r="K5" s="18"/>
    </row>
    <row r="6" spans="1:11" ht="31.5" customHeight="1" x14ac:dyDescent="0.25">
      <c r="A6" s="10" t="s">
        <v>84</v>
      </c>
      <c r="B6" s="10" t="s">
        <v>96</v>
      </c>
      <c r="C6" s="10" t="s">
        <v>22</v>
      </c>
      <c r="D6" s="10" t="s">
        <v>23</v>
      </c>
      <c r="E6" s="10" t="s">
        <v>83</v>
      </c>
      <c r="F6" s="10" t="s">
        <v>68</v>
      </c>
      <c r="G6" s="2">
        <v>5</v>
      </c>
      <c r="H6" s="2">
        <v>5</v>
      </c>
      <c r="I6" s="5"/>
      <c r="J6" s="6">
        <v>0</v>
      </c>
      <c r="K6" s="16">
        <f>SUM($J$6)</f>
        <v>0</v>
      </c>
    </row>
    <row r="7" spans="1:11" ht="31.5" customHeight="1" x14ac:dyDescent="0.25">
      <c r="A7" s="13" t="s">
        <v>85</v>
      </c>
      <c r="B7" s="13" t="s">
        <v>97</v>
      </c>
      <c r="C7" s="13" t="s">
        <v>28</v>
      </c>
      <c r="D7" s="13" t="s">
        <v>86</v>
      </c>
      <c r="E7" s="13" t="s">
        <v>83</v>
      </c>
      <c r="F7" s="13" t="s">
        <v>87</v>
      </c>
      <c r="G7" s="8">
        <v>5</v>
      </c>
      <c r="H7" s="8">
        <v>5</v>
      </c>
      <c r="I7" s="11"/>
      <c r="J7" s="6">
        <v>0</v>
      </c>
      <c r="K7" s="16">
        <f>SUM($J$7)</f>
        <v>0</v>
      </c>
    </row>
  </sheetData>
  <mergeCells count="12">
    <mergeCell ref="H4:H5"/>
    <mergeCell ref="K4:K5"/>
    <mergeCell ref="A1:H1"/>
    <mergeCell ref="I1:K1"/>
    <mergeCell ref="A2:A3"/>
    <mergeCell ref="B2:B3"/>
    <mergeCell ref="C2:C3"/>
    <mergeCell ref="A4:A5"/>
    <mergeCell ref="B4:B5"/>
    <mergeCell ref="C4:C5"/>
    <mergeCell ref="D4:D5"/>
    <mergeCell ref="E4:E5"/>
  </mergeCells>
  <dataValidations count="2">
    <dataValidation type="list" allowBlank="1" showInputMessage="1" showErrorMessage="1" sqref="I5" xr:uid="{99103DB5-7A45-4796-AF7D-B3C90070F4FA}">
      <formula1>"Junior,Confirmé,Senior"</formula1>
    </dataValidation>
    <dataValidation type="list" allowBlank="1" showInputMessage="1" showErrorMessage="1" sqref="I4 I6" xr:uid="{F579C747-0F8C-45CE-A21B-C5D96B67D4E8}">
      <formula1>"Confirmé ,Senior"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76D8-EF58-4663-BC8D-398A73E7B1B9}">
  <dimension ref="A1:K10"/>
  <sheetViews>
    <sheetView view="pageBreakPreview" zoomScaleNormal="100" zoomScaleSheetLayoutView="100" workbookViewId="0">
      <selection activeCell="I17" sqref="I17"/>
    </sheetView>
  </sheetViews>
  <sheetFormatPr baseColWidth="10" defaultRowHeight="13.8" x14ac:dyDescent="0.25"/>
  <cols>
    <col min="2" max="2" width="19.09765625" customWidth="1"/>
    <col min="4" max="4" width="13.8984375" customWidth="1"/>
  </cols>
  <sheetData>
    <row r="1" spans="1:11" x14ac:dyDescent="0.25">
      <c r="A1" s="17" t="s">
        <v>98</v>
      </c>
      <c r="B1" s="17"/>
      <c r="C1" s="17"/>
      <c r="D1" s="17"/>
      <c r="E1" s="17"/>
      <c r="F1" s="17"/>
      <c r="G1" s="17"/>
      <c r="H1" s="17"/>
      <c r="I1" s="17" t="s">
        <v>0</v>
      </c>
      <c r="J1" s="17"/>
      <c r="K1" s="17"/>
    </row>
    <row r="2" spans="1:11" ht="19.5" customHeight="1" x14ac:dyDescent="0.25">
      <c r="A2" s="17" t="s">
        <v>1</v>
      </c>
      <c r="B2" s="27" t="s">
        <v>2</v>
      </c>
      <c r="C2" s="17" t="s">
        <v>3</v>
      </c>
      <c r="D2" s="1" t="s">
        <v>4</v>
      </c>
      <c r="E2" s="1" t="s">
        <v>6</v>
      </c>
      <c r="F2" s="1" t="s">
        <v>8</v>
      </c>
      <c r="G2" s="1" t="s">
        <v>10</v>
      </c>
      <c r="H2" s="1" t="s">
        <v>12</v>
      </c>
      <c r="I2" s="14" t="s">
        <v>8</v>
      </c>
      <c r="J2" s="14" t="s">
        <v>10</v>
      </c>
      <c r="K2" s="14" t="s">
        <v>12</v>
      </c>
    </row>
    <row r="3" spans="1:11" ht="58.8" x14ac:dyDescent="0.25">
      <c r="A3" s="17"/>
      <c r="B3" s="27"/>
      <c r="C3" s="17"/>
      <c r="D3" s="1" t="s">
        <v>5</v>
      </c>
      <c r="E3" s="1" t="s">
        <v>7</v>
      </c>
      <c r="F3" s="1" t="s">
        <v>50</v>
      </c>
      <c r="G3" s="1" t="s">
        <v>11</v>
      </c>
      <c r="H3" s="1" t="s">
        <v>13</v>
      </c>
      <c r="I3" s="14" t="s">
        <v>95</v>
      </c>
      <c r="J3" s="14" t="s">
        <v>14</v>
      </c>
      <c r="K3" s="14" t="s">
        <v>93</v>
      </c>
    </row>
    <row r="4" spans="1:11" ht="30" customHeight="1" x14ac:dyDescent="0.25">
      <c r="A4" s="4" t="s">
        <v>88</v>
      </c>
      <c r="B4" s="3" t="s">
        <v>89</v>
      </c>
      <c r="C4" s="4" t="s">
        <v>17</v>
      </c>
      <c r="D4" s="4" t="s">
        <v>18</v>
      </c>
      <c r="E4" s="4" t="s">
        <v>19</v>
      </c>
      <c r="F4" s="4" t="s">
        <v>20</v>
      </c>
      <c r="G4" s="4">
        <v>5</v>
      </c>
      <c r="H4" s="4">
        <v>5</v>
      </c>
      <c r="I4" s="5"/>
      <c r="J4" s="6">
        <v>0</v>
      </c>
      <c r="K4" s="16">
        <f>SUM($J$4)</f>
        <v>0</v>
      </c>
    </row>
    <row r="5" spans="1:11" ht="30" customHeight="1" x14ac:dyDescent="0.25">
      <c r="A5" s="24" t="s">
        <v>90</v>
      </c>
      <c r="B5" s="25" t="s">
        <v>89</v>
      </c>
      <c r="C5" s="24" t="s">
        <v>22</v>
      </c>
      <c r="D5" s="24" t="s">
        <v>23</v>
      </c>
      <c r="E5" s="4" t="s">
        <v>19</v>
      </c>
      <c r="F5" s="4" t="s">
        <v>20</v>
      </c>
      <c r="G5" s="4">
        <v>5</v>
      </c>
      <c r="H5" s="24">
        <v>15</v>
      </c>
      <c r="I5" s="5"/>
      <c r="J5" s="6">
        <v>0</v>
      </c>
      <c r="K5" s="18">
        <f>SUM($J$5:$J$7)</f>
        <v>0</v>
      </c>
    </row>
    <row r="6" spans="1:11" ht="30" customHeight="1" x14ac:dyDescent="0.25">
      <c r="A6" s="24"/>
      <c r="B6" s="25"/>
      <c r="C6" s="24"/>
      <c r="D6" s="24"/>
      <c r="E6" s="24" t="s">
        <v>24</v>
      </c>
      <c r="F6" s="4" t="s">
        <v>20</v>
      </c>
      <c r="G6" s="4">
        <v>5</v>
      </c>
      <c r="H6" s="24"/>
      <c r="I6" s="5"/>
      <c r="J6" s="6">
        <v>0</v>
      </c>
      <c r="K6" s="18"/>
    </row>
    <row r="7" spans="1:11" ht="30" customHeight="1" x14ac:dyDescent="0.25">
      <c r="A7" s="24"/>
      <c r="B7" s="25"/>
      <c r="C7" s="24"/>
      <c r="D7" s="24"/>
      <c r="E7" s="24"/>
      <c r="F7" s="4" t="s">
        <v>25</v>
      </c>
      <c r="G7" s="4">
        <v>5</v>
      </c>
      <c r="H7" s="24"/>
      <c r="I7" s="5"/>
      <c r="J7" s="6">
        <v>0</v>
      </c>
      <c r="K7" s="18"/>
    </row>
    <row r="8" spans="1:11" ht="30" customHeight="1" x14ac:dyDescent="0.25">
      <c r="A8" s="23" t="s">
        <v>91</v>
      </c>
      <c r="B8" s="26" t="s">
        <v>92</v>
      </c>
      <c r="C8" s="23" t="s">
        <v>28</v>
      </c>
      <c r="D8" s="23" t="s">
        <v>29</v>
      </c>
      <c r="E8" s="2" t="s">
        <v>30</v>
      </c>
      <c r="F8" s="2" t="s">
        <v>31</v>
      </c>
      <c r="G8" s="2">
        <v>1</v>
      </c>
      <c r="H8" s="23">
        <v>15</v>
      </c>
      <c r="I8" s="11"/>
      <c r="J8" s="6">
        <v>0</v>
      </c>
      <c r="K8" s="18">
        <f>SUM($J$8:$J$10)</f>
        <v>0</v>
      </c>
    </row>
    <row r="9" spans="1:11" ht="30" customHeight="1" x14ac:dyDescent="0.25">
      <c r="A9" s="23"/>
      <c r="B9" s="26"/>
      <c r="C9" s="23"/>
      <c r="D9" s="23"/>
      <c r="E9" s="2" t="s">
        <v>19</v>
      </c>
      <c r="F9" s="2" t="s">
        <v>20</v>
      </c>
      <c r="G9" s="2">
        <v>4</v>
      </c>
      <c r="H9" s="23"/>
      <c r="I9" s="5"/>
      <c r="J9" s="6">
        <v>0</v>
      </c>
      <c r="K9" s="18"/>
    </row>
    <row r="10" spans="1:11" ht="30" customHeight="1" x14ac:dyDescent="0.25">
      <c r="A10" s="23"/>
      <c r="B10" s="26"/>
      <c r="C10" s="23"/>
      <c r="D10" s="23"/>
      <c r="E10" s="2" t="s">
        <v>24</v>
      </c>
      <c r="F10" s="2" t="s">
        <v>20</v>
      </c>
      <c r="G10" s="2">
        <v>10</v>
      </c>
      <c r="H10" s="23"/>
      <c r="I10" s="5"/>
      <c r="J10" s="6">
        <v>0</v>
      </c>
      <c r="K10" s="18"/>
    </row>
  </sheetData>
  <mergeCells count="18">
    <mergeCell ref="K5:K7"/>
    <mergeCell ref="E6:E7"/>
    <mergeCell ref="A8:A10"/>
    <mergeCell ref="B8:B10"/>
    <mergeCell ref="C8:C10"/>
    <mergeCell ref="D8:D10"/>
    <mergeCell ref="H8:H10"/>
    <mergeCell ref="K8:K10"/>
    <mergeCell ref="A5:A7"/>
    <mergeCell ref="B5:B7"/>
    <mergeCell ref="C5:C7"/>
    <mergeCell ref="D5:D7"/>
    <mergeCell ref="H5:H7"/>
    <mergeCell ref="A1:H1"/>
    <mergeCell ref="I1:K1"/>
    <mergeCell ref="A2:A3"/>
    <mergeCell ref="B2:B3"/>
    <mergeCell ref="C2:C3"/>
  </mergeCells>
  <dataValidations count="2">
    <dataValidation type="list" allowBlank="1" showInputMessage="1" showErrorMessage="1" sqref="I9:I10 I4:I6" xr:uid="{A2ED926B-611C-405A-9D42-64FC916CA0AE}">
      <formula1>"Confirmé ,Senior"</formula1>
    </dataValidation>
    <dataValidation type="list" allowBlank="1" showInputMessage="1" showErrorMessage="1" sqref="I7" xr:uid="{D5D25AEF-CCAC-4CF9-888F-9A7D42AACEA4}">
      <formula1>"Junior,Confirmé,Senior"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UO.0 </vt:lpstr>
      <vt:lpstr>UO.1</vt:lpstr>
      <vt:lpstr>UO.2</vt:lpstr>
      <vt:lpstr>UO.3</vt:lpstr>
      <vt:lpstr>UO.4</vt:lpstr>
      <vt:lpstr>UO.5</vt:lpstr>
      <vt:lpstr>UO.6</vt:lpstr>
      <vt:lpstr>UO.7</vt:lpstr>
      <vt:lpstr>UO.8</vt:lpstr>
      <vt:lpstr>UO.9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FADLOUNE HACENE (CNAM / Paris)</dc:creator>
  <cp:lastModifiedBy>FADLOUNE HACENE (CNAM / Paris)</cp:lastModifiedBy>
  <dcterms:created xsi:type="dcterms:W3CDTF">2026-06-17T17:22:18Z</dcterms:created>
  <dcterms:modified xsi:type="dcterms:W3CDTF">2026-07-31T13:23:03Z</dcterms:modified>
</cp:coreProperties>
</file>